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Лист1!$A$1:$J$104</definedName>
  </definedNames>
  <calcPr calcId="152511"/>
</workbook>
</file>

<file path=xl/calcChain.xml><?xml version="1.0" encoding="utf-8"?>
<calcChain xmlns="http://schemas.openxmlformats.org/spreadsheetml/2006/main">
  <c r="I94" i="1" l="1"/>
  <c r="J94" i="1" s="1"/>
  <c r="F48" i="1"/>
  <c r="F59" i="1"/>
  <c r="G59" i="1" s="1"/>
  <c r="F47" i="1"/>
  <c r="G47" i="1" s="1"/>
  <c r="F43" i="1"/>
  <c r="G43" i="1" s="1"/>
  <c r="F42" i="1"/>
  <c r="G42" i="1" s="1"/>
  <c r="H86" i="1"/>
  <c r="I92" i="1"/>
  <c r="J92" i="1" s="1"/>
  <c r="I93" i="1"/>
  <c r="J93" i="1" s="1"/>
  <c r="G88" i="1"/>
  <c r="J46" i="1"/>
  <c r="J57" i="1"/>
  <c r="J58" i="1"/>
  <c r="J70" i="1"/>
  <c r="J74" i="1"/>
  <c r="J77" i="1"/>
  <c r="J83" i="1"/>
  <c r="J87" i="1"/>
  <c r="J97" i="1"/>
  <c r="I96" i="1"/>
  <c r="J96" i="1" s="1"/>
  <c r="G85" i="1"/>
  <c r="I85" i="1" s="1"/>
  <c r="J85" i="1" s="1"/>
  <c r="F82" i="1"/>
  <c r="I80" i="1"/>
  <c r="J80" i="1" s="1"/>
  <c r="F78" i="1"/>
  <c r="F81" i="1"/>
  <c r="G72" i="1"/>
  <c r="I72" i="1" s="1"/>
  <c r="J72" i="1" s="1"/>
  <c r="F71" i="1"/>
  <c r="G71" i="1" s="1"/>
  <c r="F63" i="1"/>
  <c r="G63" i="1" s="1"/>
  <c r="H63" i="1"/>
  <c r="F69" i="1"/>
  <c r="G69" i="1" s="1"/>
  <c r="F66" i="1"/>
  <c r="G66" i="1" s="1"/>
  <c r="F65" i="1"/>
  <c r="G65" i="1" s="1"/>
  <c r="F64" i="1"/>
  <c r="G64" i="1" s="1"/>
  <c r="F62" i="1"/>
  <c r="G62" i="1" s="1"/>
  <c r="F61" i="1"/>
  <c r="G61" i="1" s="1"/>
  <c r="F60" i="1"/>
  <c r="G60" i="1" s="1"/>
  <c r="I60" i="1" s="1"/>
  <c r="J60" i="1" s="1"/>
  <c r="I55" i="1"/>
  <c r="J55" i="1" s="1"/>
  <c r="F52" i="1"/>
  <c r="F49" i="1"/>
  <c r="G48" i="1"/>
  <c r="F45" i="1"/>
  <c r="F38" i="1"/>
  <c r="F37" i="1"/>
  <c r="G37" i="1" s="1"/>
  <c r="I37" i="1" s="1"/>
  <c r="J37" i="1" s="1"/>
  <c r="F36" i="1"/>
  <c r="I35" i="1"/>
  <c r="J35" i="1" s="1"/>
  <c r="I36" i="1"/>
  <c r="J36" i="1" s="1"/>
  <c r="I38" i="1"/>
  <c r="J38" i="1" s="1"/>
  <c r="I40" i="1"/>
  <c r="J40" i="1" s="1"/>
  <c r="I41" i="1"/>
  <c r="J41" i="1" s="1"/>
  <c r="F35" i="1"/>
  <c r="F34" i="1"/>
  <c r="G34" i="1" s="1"/>
  <c r="F33" i="1"/>
  <c r="G33" i="1" s="1"/>
  <c r="F50" i="1" l="1"/>
  <c r="J99" i="1"/>
  <c r="I63" i="1"/>
  <c r="J63" i="1" s="1"/>
  <c r="G84" i="1"/>
  <c r="H33" i="1" l="1"/>
  <c r="I33" i="1" s="1"/>
  <c r="J33" i="1" s="1"/>
  <c r="G82" i="1"/>
  <c r="G67" i="1"/>
  <c r="I67" i="1" s="1"/>
  <c r="J67" i="1" s="1"/>
  <c r="G68" i="1"/>
  <c r="G52" i="1"/>
  <c r="G49" i="1"/>
  <c r="G44" i="1"/>
  <c r="I53" i="1"/>
  <c r="J53" i="1" s="1"/>
  <c r="H84" i="1"/>
  <c r="I84" i="1" s="1"/>
  <c r="J84" i="1" s="1"/>
  <c r="H79" i="1"/>
  <c r="I79" i="1" s="1"/>
  <c r="J79" i="1" s="1"/>
  <c r="H62" i="1"/>
  <c r="H51" i="1"/>
  <c r="H52" i="1"/>
  <c r="H49" i="1"/>
  <c r="H44" i="1"/>
  <c r="H75" i="1"/>
  <c r="G76" i="1"/>
  <c r="G75" i="1"/>
  <c r="G81" i="1"/>
  <c r="H82" i="1"/>
  <c r="H78" i="1"/>
  <c r="H81" i="1"/>
  <c r="H71" i="1"/>
  <c r="H68" i="1"/>
  <c r="H66" i="1"/>
  <c r="H64" i="1"/>
  <c r="H65" i="1"/>
  <c r="H61" i="1"/>
  <c r="H50" i="1"/>
  <c r="H48" i="1"/>
  <c r="H47" i="1"/>
  <c r="H45" i="1"/>
  <c r="H43" i="1"/>
  <c r="H42" i="1"/>
  <c r="H34" i="1"/>
  <c r="I34" i="1" s="1"/>
  <c r="J34" i="1" s="1"/>
  <c r="F86" i="1"/>
  <c r="G73" i="1"/>
  <c r="I73" i="1" s="1"/>
  <c r="J73" i="1" s="1"/>
  <c r="G39" i="1"/>
  <c r="I39" i="1" s="1"/>
  <c r="J39" i="1" s="1"/>
  <c r="I64" i="1" l="1"/>
  <c r="J64" i="1" s="1"/>
  <c r="I44" i="1"/>
  <c r="J44" i="1" s="1"/>
  <c r="I52" i="1"/>
  <c r="J52" i="1" s="1"/>
  <c r="I49" i="1"/>
  <c r="J49" i="1" s="1"/>
  <c r="I62" i="1"/>
  <c r="J62" i="1" s="1"/>
  <c r="I76" i="1"/>
  <c r="J76" i="1" s="1"/>
  <c r="I75" i="1"/>
  <c r="J75" i="1" s="1"/>
  <c r="G56" i="1"/>
  <c r="I56" i="1" s="1"/>
  <c r="J56" i="1" s="1"/>
  <c r="G45" i="1"/>
  <c r="I45" i="1" s="1"/>
  <c r="J45" i="1" s="1"/>
  <c r="E43" i="1"/>
  <c r="G95" i="1"/>
  <c r="I95" i="1" s="1"/>
  <c r="G91" i="1"/>
  <c r="I91" i="1" s="1"/>
  <c r="J91" i="1" s="1"/>
  <c r="G90" i="1"/>
  <c r="I90" i="1" s="1"/>
  <c r="J90" i="1" s="1"/>
  <c r="G89" i="1"/>
  <c r="I89" i="1" s="1"/>
  <c r="J89" i="1" s="1"/>
  <c r="I88" i="1"/>
  <c r="J88" i="1" s="1"/>
  <c r="J95" i="1" l="1"/>
  <c r="I43" i="1"/>
  <c r="J43" i="1" s="1"/>
  <c r="G78" i="1"/>
  <c r="I42" i="1" l="1"/>
  <c r="E86" i="1"/>
  <c r="G86" i="1" s="1"/>
  <c r="E50" i="1"/>
  <c r="I82" i="1"/>
  <c r="J82" i="1" s="1"/>
  <c r="I81" i="1"/>
  <c r="J81" i="1" s="1"/>
  <c r="I54" i="1"/>
  <c r="J54" i="1" s="1"/>
  <c r="I78" i="1"/>
  <c r="J78" i="1" s="1"/>
  <c r="J42" i="1" l="1"/>
  <c r="I61" i="1"/>
  <c r="J61" i="1" s="1"/>
  <c r="I86" i="1"/>
  <c r="I65" i="1"/>
  <c r="J65" i="1" s="1"/>
  <c r="I69" i="1"/>
  <c r="J69" i="1" s="1"/>
  <c r="I59" i="1"/>
  <c r="J59" i="1" s="1"/>
  <c r="I68" i="1"/>
  <c r="J68" i="1" s="1"/>
  <c r="I71" i="1"/>
  <c r="J71" i="1" s="1"/>
  <c r="I66" i="1"/>
  <c r="J66" i="1" s="1"/>
  <c r="J86" i="1" l="1"/>
  <c r="I48" i="1"/>
  <c r="J48" i="1" s="1"/>
  <c r="G50" i="1"/>
  <c r="I50" i="1" s="1"/>
  <c r="J50" i="1" s="1"/>
  <c r="I47" i="1"/>
  <c r="J47" i="1" s="1"/>
  <c r="F51" i="1"/>
  <c r="G51" i="1" s="1"/>
  <c r="I51" i="1" s="1"/>
  <c r="I98" i="1" l="1"/>
  <c r="I100" i="1"/>
  <c r="J51" i="1"/>
  <c r="J98" i="1" l="1"/>
  <c r="J100" i="1"/>
  <c r="I101" i="1" l="1"/>
  <c r="J101" i="1" l="1"/>
  <c r="I102" i="1"/>
  <c r="J102" i="1" s="1"/>
</calcChain>
</file>

<file path=xl/sharedStrings.xml><?xml version="1.0" encoding="utf-8"?>
<sst xmlns="http://schemas.openxmlformats.org/spreadsheetml/2006/main" count="223" uniqueCount="174">
  <si>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</si>
  <si>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</si>
  <si>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</si>
  <si>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</si>
  <si>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</si>
  <si>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</si>
  <si>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</si>
  <si>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</si>
  <si>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</si>
  <si>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</si>
  <si>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</si>
  <si>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</si>
  <si>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</si>
  <si>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</si>
  <si>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</si>
  <si>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</si>
  <si>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</si>
  <si>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</si>
  <si>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</si>
  <si>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</si>
  <si>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</si>
  <si>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</si>
  <si>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</si>
  <si>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</si>
  <si>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</si>
  <si>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</si>
  <si>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</si>
  <si>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</si>
  <si>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</si>
  <si>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</si>
  <si>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</si>
  <si>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</si>
  <si>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</si>
  <si>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</si>
  <si>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</si>
  <si>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</si>
  <si>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</si>
  <si>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</si>
  <si>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</si>
  <si>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</si>
  <si>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</si>
  <si>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</si>
  <si>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</si>
  <si>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</si>
  <si>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</si>
  <si>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</si>
  <si>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</si>
  <si>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</si>
  <si>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</si>
  <si>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</si>
  <si>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</si>
  <si>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</si>
  <si>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</si>
  <si>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</si>
  <si>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</si>
  <si>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</si>
  <si>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</si>
  <si>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</si>
  <si>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</si>
  <si>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</si>
  <si>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</si>
  <si>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</si>
  <si>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</si>
  <si>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</si>
  <si>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</si>
  <si>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</si>
  <si>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</si>
  <si>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</si>
  <si>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</si>
  <si>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</si>
  <si>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</si>
  <si>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</si>
  <si>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</si>
  <si>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</si>
  <si>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</si>
  <si>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</si>
  <si>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</si>
  <si>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</si>
  <si>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</si>
  <si>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</si>
  <si>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</si>
  <si>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</si>
  <si>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</si>
  <si>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</si>
  <si>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</si>
  <si>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</si>
  <si>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</si>
  <si>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</si>
  <si>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</si>
  <si>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</si>
  <si>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</si>
  <si>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</si>
  <si>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</si>
  <si>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</si>
  <si>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</si>
  <si>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</si>
  <si>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</si>
  <si>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</si>
  <si>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</si>
  <si>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</si>
  <si>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</si>
  <si>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</si>
  <si>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Электроснабжение</t>
  </si>
  <si>
    <t>33-055</t>
  </si>
  <si>
    <t>Техническое обслуживание типовых групповых щитов жилых домов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</si>
  <si>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</si>
  <si>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</si>
  <si>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</si>
  <si>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</si>
  <si>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</si>
  <si>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</si>
  <si>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</si>
  <si>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</si>
  <si>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</si>
  <si>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</si>
  <si>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</si>
  <si>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</si>
  <si>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</si>
  <si>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</si>
  <si>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</si>
  <si>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</si>
  <si>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</si>
  <si>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</si>
  <si>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</si>
  <si>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3 раза в неделю - 72</t>
  </si>
  <si>
    <t>2-1-1а</t>
  </si>
  <si>
    <t>Проверка технического состояния дымоходов</t>
  </si>
  <si>
    <t>дымоход</t>
  </si>
  <si>
    <t>Количество квартир</t>
  </si>
  <si>
    <t xml:space="preserve">2 раза в неделю - 52 </t>
  </si>
  <si>
    <t>Геологов</t>
  </si>
  <si>
    <t>Влажное подметание лестничных площадок и маршей</t>
  </si>
  <si>
    <t xml:space="preserve">Мытье л/клеток, маршей, тамбура 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</si>
  <si>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</si>
  <si>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</si>
  <si>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</si>
  <si>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</si>
  <si>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</si>
  <si>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</si>
  <si>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Влажная протирка приборов (радиаторов) отопительных</t>
  </si>
  <si>
    <t>51-024</t>
  </si>
  <si>
    <t>Уборка  газонов (грунта и  зеленных насаждений)</t>
  </si>
  <si>
    <t>53-020 прим.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</si>
  <si>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</si>
  <si>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ежемесячно</t>
  </si>
  <si>
    <t>по мере необходимости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</si>
  <si>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</si>
  <si>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</si>
  <si>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</si>
  <si>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</si>
  <si>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Осмотр системы водоснажения и водоотведения в подвальных помещениях</t>
  </si>
  <si>
    <t>54-042</t>
  </si>
  <si>
    <t>Добавлять на каждые следующие 10 см слоя к расценке ТЕР54-041</t>
  </si>
  <si>
    <t>100м2</t>
  </si>
  <si>
    <t xml:space="preserve">Техническое обслуживание типовых групповых щитов жилых домов </t>
  </si>
  <si>
    <t>прим. 33-055</t>
  </si>
  <si>
    <t>31-064</t>
  </si>
  <si>
    <t>Ликвидация воздушных пробок в радиаторах</t>
  </si>
  <si>
    <t>32-093</t>
  </si>
  <si>
    <t>Очистка канализационной сети внутренней</t>
  </si>
  <si>
    <t>м.п.</t>
  </si>
  <si>
    <t>круглосуточно</t>
  </si>
  <si>
    <t xml:space="preserve">Смазка газового крана  диаметром от 50 мм 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</si>
  <si>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</si>
  <si>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</si>
  <si>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>Вывоз снега 9 (размещение на полигоне)</t>
  </si>
  <si>
    <t>Непредвиденные расходы (5 %)</t>
  </si>
  <si>
    <t xml:space="preserve">Сдвигание снега в дни снегопада </t>
  </si>
  <si>
    <t>Очистка территории 1 класса с усовершенствованным покрытием под скребок:  в том числе площадки крылец</t>
  </si>
  <si>
    <t xml:space="preserve">Смазка газового крана  диаметром до  20 мм </t>
  </si>
  <si>
    <t xml:space="preserve">Смазка газового крана  диаметром от 25-45 мм </t>
  </si>
  <si>
    <t>Приложение № 6</t>
  </si>
  <si>
    <t>Перечень работ, услуг по управлению, содержанию и текущему ремонту общего имущества собственников помещений в многоквартирном доме № 4 по ул.Геологов в г.Ухте</t>
  </si>
  <si>
    <t>от 26 февраля 2021 г.  №  447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</si>
</sst>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7" fillId="0" borderId="3" xfId="0" applyNumberFormat="1" applyFont="1" applyBorder="1" applyAlignment="1">
      <alignment horizontal="center" vertical="center" wrapText="1"/>
    </xf>
    <xf numFmtId="0" fontId="11" fillId="0" borderId="0" xfId="0" applyFont="1"/>
    <xf numFmtId="43" fontId="12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3" fontId="14" fillId="0" borderId="0" xfId="0" applyNumberFormat="1" applyFont="1"/>
    <xf numFmtId="2" fontId="11" fillId="0" borderId="0" xfId="0" applyNumberFormat="1" applyFont="1"/>
    <xf numFmtId="43" fontId="15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43" fontId="6" fillId="2" borderId="3" xfId="0" applyNumberFormat="1" applyFont="1" applyFill="1" applyBorder="1" applyAlignment="1">
      <alignment horizontal="center" vertical="center" wrapText="1"/>
    </xf>
    <xf numFmtId="43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5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/>
    </xf>
    <xf numFmtId="0" fontId="9" fillId="0" borderId="0" xfId="0" applyFont="1" applyAlignme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center" wrapText="1" indent="3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1" applyFont="1" applyFill="1" applyBorder="1" applyAlignment="1" applyProtection="1">
      <alignment horizontal="center" vertical="top" wrapText="1"/>
      <protection hidden="1"/>
    </xf>
    <xf numFmtId="49" fontId="6" fillId="0" borderId="3" xfId="1" applyNumberFormat="1" applyFont="1" applyFill="1" applyBorder="1" applyAlignment="1" applyProtection="1">
      <alignment horizontal="left" vertical="top" wrapText="1"/>
      <protection hidden="1"/>
    </xf>
    <xf numFmtId="2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10" fillId="0" borderId="3" xfId="0" applyFont="1" applyFill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center" vertical="center" wrapText="1"/>
    </xf>
    <xf numFmtId="43" fontId="6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43" fontId="6" fillId="0" borderId="3" xfId="0" applyNumberFormat="1" applyFont="1" applyFill="1" applyBorder="1" applyAlignment="1">
      <alignment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righ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0" fillId="2" borderId="0" xfId="0" applyFill="1"/>
    <xf numFmtId="43" fontId="10" fillId="2" borderId="3" xfId="0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 applyProtection="1">
      <alignment horizontal="left" vertical="top" wrapText="1"/>
      <protection hidden="1"/>
    </xf>
    <xf numFmtId="43" fontId="6" fillId="2" borderId="3" xfId="0" applyNumberFormat="1" applyFont="1" applyFill="1" applyBorder="1" applyAlignment="1">
      <alignment vertical="center" wrapText="1"/>
    </xf>
    <xf numFmtId="166" fontId="6" fillId="2" borderId="3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/>
    </xf>
    <xf numFmtId="0" fontId="5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view="pageBreakPreview" zoomScale="60" zoomScaleNormal="100" workbookViewId="0">
      <selection activeCell="G4" sqref="G4:J4"/>
    </sheetView>
  </sheetViews>
  <sheetFormatPr defaultRowHeight="15" x14ac:dyDescent="0.25"/>
  <cols>
    <col min="1" max="1" width="12" customWidth="1"/>
    <col min="2" max="2" width="45.7109375" style="10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ht="18.75" x14ac:dyDescent="0.3">
      <c r="G1" s="102" t="s">
        <v>171</v>
      </c>
      <c r="H1" s="102"/>
      <c r="I1" s="102"/>
      <c r="J1" s="102"/>
    </row>
    <row r="2" spans="1:10" ht="18.75" x14ac:dyDescent="0.3">
      <c r="G2" s="102" t="s">
        <v>96</v>
      </c>
      <c r="H2" s="102"/>
      <c r="I2" s="102"/>
      <c r="J2" s="102"/>
    </row>
    <row r="3" spans="1:10" ht="18.75" x14ac:dyDescent="0.3">
      <c r="G3" s="102" t="s">
        <v>97</v>
      </c>
      <c r="H3" s="102"/>
      <c r="I3" s="102"/>
      <c r="J3" s="102"/>
    </row>
    <row r="4" spans="1:10" ht="16.5" customHeight="1" x14ac:dyDescent="0.25">
      <c r="A4" s="89"/>
      <c r="B4" s="89"/>
      <c r="D4" s="40"/>
      <c r="E4" s="40"/>
      <c r="F4" s="40"/>
      <c r="G4" s="101" t="s">
        <v>173</v>
      </c>
      <c r="H4" s="101"/>
      <c r="I4" s="101"/>
      <c r="J4" s="101"/>
    </row>
    <row r="5" spans="1:10" hidden="1" x14ac:dyDescent="0.25">
      <c r="D5" s="41"/>
      <c r="E5" s="41"/>
      <c r="F5" s="41"/>
      <c r="G5" s="41"/>
      <c r="H5" s="41"/>
      <c r="I5" s="41"/>
      <c r="J5" s="41"/>
    </row>
    <row r="6" spans="1:10" hidden="1" x14ac:dyDescent="0.25">
      <c r="D6" s="41"/>
      <c r="E6" s="76"/>
      <c r="F6" s="76"/>
      <c r="G6" s="76"/>
      <c r="H6" s="76"/>
      <c r="I6" s="76"/>
      <c r="J6" s="76"/>
    </row>
    <row r="7" spans="1:10" hidden="1" x14ac:dyDescent="0.25">
      <c r="D7" s="41"/>
      <c r="E7" s="76"/>
      <c r="F7" s="76"/>
      <c r="G7" s="76"/>
      <c r="H7" s="76"/>
      <c r="I7" s="76"/>
      <c r="J7" s="76"/>
    </row>
    <row r="8" spans="1:10" hidden="1" x14ac:dyDescent="0.25">
      <c r="D8" s="42"/>
      <c r="E8" s="43"/>
      <c r="F8" s="43"/>
      <c r="G8" s="43"/>
      <c r="H8" s="43"/>
      <c r="I8" s="43"/>
      <c r="J8" s="43"/>
    </row>
    <row r="9" spans="1:10" hidden="1" x14ac:dyDescent="0.25">
      <c r="D9" s="42"/>
      <c r="E9" s="76"/>
      <c r="F9" s="76"/>
      <c r="G9" s="76"/>
      <c r="H9" s="76"/>
      <c r="I9" s="76"/>
      <c r="J9" s="76"/>
    </row>
    <row r="10" spans="1:10" hidden="1" x14ac:dyDescent="0.25">
      <c r="A10" s="4"/>
      <c r="B10" s="11"/>
      <c r="C10" s="4"/>
      <c r="D10" s="41"/>
      <c r="E10" s="41"/>
      <c r="F10" s="41"/>
      <c r="G10" s="41"/>
      <c r="H10" s="41"/>
      <c r="I10" s="41"/>
      <c r="J10" s="41"/>
    </row>
    <row r="12" spans="1:10" x14ac:dyDescent="0.25">
      <c r="B12" s="77" t="s">
        <v>0</v>
      </c>
      <c r="C12" s="77"/>
      <c r="D12" s="97" t="s">
        <v>86</v>
      </c>
      <c r="E12" s="98"/>
    </row>
    <row r="13" spans="1:10" x14ac:dyDescent="0.25">
      <c r="B13" s="77" t="s">
        <v>1</v>
      </c>
      <c r="C13" s="77"/>
      <c r="D13" s="97" t="s">
        <v>130</v>
      </c>
      <c r="E13" s="98"/>
    </row>
    <row r="14" spans="1:10" x14ac:dyDescent="0.25">
      <c r="B14" s="77" t="s">
        <v>2</v>
      </c>
      <c r="C14" s="77"/>
      <c r="D14" s="97">
        <v>4</v>
      </c>
      <c r="E14" s="98"/>
    </row>
    <row r="15" spans="1:10" x14ac:dyDescent="0.25">
      <c r="B15" s="77" t="s">
        <v>3</v>
      </c>
      <c r="C15" s="77"/>
      <c r="D15" s="97">
        <v>1973</v>
      </c>
      <c r="E15" s="98"/>
    </row>
    <row r="16" spans="1:10" x14ac:dyDescent="0.25">
      <c r="B16" s="77" t="s">
        <v>4</v>
      </c>
      <c r="C16" s="77"/>
      <c r="D16" s="97"/>
      <c r="E16" s="98"/>
    </row>
    <row r="17" spans="1:10" x14ac:dyDescent="0.25">
      <c r="B17" s="77" t="s">
        <v>5</v>
      </c>
      <c r="C17" s="77"/>
      <c r="D17" s="97">
        <v>3</v>
      </c>
      <c r="E17" s="98"/>
    </row>
    <row r="18" spans="1:10" x14ac:dyDescent="0.25">
      <c r="B18" s="77" t="s">
        <v>6</v>
      </c>
      <c r="C18" s="77"/>
      <c r="D18" s="97">
        <v>3</v>
      </c>
      <c r="E18" s="98"/>
    </row>
    <row r="19" spans="1:10" x14ac:dyDescent="0.25">
      <c r="B19" s="77" t="s">
        <v>128</v>
      </c>
      <c r="C19" s="77"/>
      <c r="D19" s="97">
        <v>33</v>
      </c>
      <c r="E19" s="98"/>
    </row>
    <row r="20" spans="1:10" x14ac:dyDescent="0.25">
      <c r="B20" s="77" t="s">
        <v>7</v>
      </c>
      <c r="C20" s="77"/>
      <c r="D20" s="85">
        <v>1364</v>
      </c>
      <c r="E20" s="86"/>
    </row>
    <row r="21" spans="1:10" x14ac:dyDescent="0.25">
      <c r="B21" s="77" t="s">
        <v>57</v>
      </c>
      <c r="C21" s="77"/>
      <c r="D21" s="85">
        <v>1364</v>
      </c>
      <c r="E21" s="86"/>
    </row>
    <row r="22" spans="1:10" x14ac:dyDescent="0.25">
      <c r="B22" s="79" t="s">
        <v>58</v>
      </c>
      <c r="C22" s="80"/>
      <c r="D22" s="99" t="s">
        <v>56</v>
      </c>
      <c r="E22" s="100"/>
    </row>
    <row r="23" spans="1:10" ht="18" customHeight="1" x14ac:dyDescent="0.25">
      <c r="B23" s="77" t="s">
        <v>39</v>
      </c>
      <c r="C23" s="77"/>
      <c r="D23" s="87">
        <v>143.9</v>
      </c>
      <c r="E23" s="88"/>
    </row>
    <row r="24" spans="1:10" x14ac:dyDescent="0.25">
      <c r="B24" s="12"/>
      <c r="C24" s="1"/>
      <c r="D24" s="2"/>
      <c r="E24" s="2"/>
    </row>
    <row r="25" spans="1:10" x14ac:dyDescent="0.25">
      <c r="A25" s="78"/>
      <c r="B25" s="78"/>
      <c r="C25" s="78"/>
      <c r="D25" s="78"/>
      <c r="E25" s="78"/>
      <c r="F25" s="78"/>
      <c r="G25" s="78"/>
      <c r="H25" s="78"/>
      <c r="I25" s="78"/>
      <c r="J25" s="78"/>
    </row>
    <row r="26" spans="1:10" ht="30" customHeight="1" x14ac:dyDescent="0.25">
      <c r="A26" s="83" t="s">
        <v>172</v>
      </c>
      <c r="B26" s="83"/>
      <c r="C26" s="83"/>
      <c r="D26" s="83"/>
      <c r="E26" s="83"/>
      <c r="F26" s="83"/>
      <c r="G26" s="83"/>
      <c r="H26" s="83"/>
      <c r="I26" s="83"/>
      <c r="J26" s="83"/>
    </row>
    <row r="27" spans="1:10" ht="9.75" customHeight="1" x14ac:dyDescent="0.25">
      <c r="B27" s="12"/>
      <c r="C27" s="1"/>
      <c r="D27" s="2"/>
      <c r="E27" s="2"/>
    </row>
    <row r="28" spans="1:10" hidden="1" x14ac:dyDescent="0.25">
      <c r="A28" s="84"/>
      <c r="B28" s="84"/>
      <c r="C28" s="84"/>
      <c r="D28" s="84"/>
      <c r="E28" s="84"/>
      <c r="F28" s="84"/>
      <c r="G28" s="84"/>
      <c r="H28" s="84"/>
      <c r="I28" s="84"/>
      <c r="J28" s="84"/>
    </row>
    <row r="29" spans="1:10" ht="0.75" hidden="1" customHeight="1" x14ac:dyDescent="0.25"/>
    <row r="30" spans="1:10" ht="60" x14ac:dyDescent="0.25">
      <c r="A30" s="6" t="s">
        <v>40</v>
      </c>
      <c r="B30" s="6" t="s">
        <v>41</v>
      </c>
      <c r="C30" s="7" t="s">
        <v>42</v>
      </c>
      <c r="D30" s="6" t="s">
        <v>43</v>
      </c>
      <c r="E30" s="21" t="s">
        <v>52</v>
      </c>
      <c r="F30" s="8" t="s">
        <v>44</v>
      </c>
      <c r="G30" s="21" t="s">
        <v>53</v>
      </c>
      <c r="H30" s="6" t="s">
        <v>8</v>
      </c>
      <c r="I30" s="9" t="s">
        <v>54</v>
      </c>
      <c r="J30" s="5" t="s">
        <v>45</v>
      </c>
    </row>
    <row r="31" spans="1:10" x14ac:dyDescent="0.25">
      <c r="A31" s="14">
        <v>1</v>
      </c>
      <c r="B31" s="14">
        <v>2</v>
      </c>
      <c r="C31" s="15">
        <v>3</v>
      </c>
      <c r="D31" s="14">
        <v>4</v>
      </c>
      <c r="E31" s="14">
        <v>5</v>
      </c>
      <c r="F31" s="14">
        <v>6</v>
      </c>
      <c r="G31" s="14">
        <v>7</v>
      </c>
      <c r="H31" s="14">
        <v>8</v>
      </c>
      <c r="I31" s="14">
        <v>9</v>
      </c>
      <c r="J31" s="16">
        <v>10</v>
      </c>
    </row>
    <row r="32" spans="1:10" ht="15" customHeight="1" x14ac:dyDescent="0.25">
      <c r="A32" s="81" t="s">
        <v>72</v>
      </c>
      <c r="B32" s="82"/>
      <c r="C32" s="82"/>
      <c r="D32" s="82"/>
      <c r="E32" s="82"/>
      <c r="F32" s="82"/>
      <c r="G32" s="82"/>
      <c r="H32" s="82"/>
      <c r="I32" s="47"/>
      <c r="J32" s="47"/>
    </row>
    <row r="33" spans="1:11" ht="25.5" customHeight="1" x14ac:dyDescent="0.25">
      <c r="A33" s="29" t="s">
        <v>59</v>
      </c>
      <c r="B33" s="32" t="s">
        <v>131</v>
      </c>
      <c r="C33" s="29" t="s">
        <v>23</v>
      </c>
      <c r="D33" s="33" t="s">
        <v>129</v>
      </c>
      <c r="E33" s="33">
        <v>52</v>
      </c>
      <c r="F33" s="35">
        <f>143.9/100</f>
        <v>1.4390000000000001</v>
      </c>
      <c r="G33" s="35">
        <f>F33*52</f>
        <v>74.828000000000003</v>
      </c>
      <c r="H33" s="35">
        <f>247.67</f>
        <v>247.67</v>
      </c>
      <c r="I33" s="35">
        <f>H33*G33</f>
        <v>18532.65076</v>
      </c>
      <c r="J33" s="35">
        <f>I33/12/1364</f>
        <v>1.1322489467253178</v>
      </c>
      <c r="K33" s="69"/>
    </row>
    <row r="34" spans="1:11" ht="22.5" customHeight="1" x14ac:dyDescent="0.25">
      <c r="A34" s="29" t="s">
        <v>60</v>
      </c>
      <c r="B34" s="32" t="s">
        <v>132</v>
      </c>
      <c r="C34" s="29" t="s">
        <v>23</v>
      </c>
      <c r="D34" s="33" t="s">
        <v>61</v>
      </c>
      <c r="E34" s="33">
        <v>26</v>
      </c>
      <c r="F34" s="35">
        <f>143.9/100</f>
        <v>1.4390000000000001</v>
      </c>
      <c r="G34" s="35">
        <f>F34*E34</f>
        <v>37.414000000000001</v>
      </c>
      <c r="H34" s="35">
        <f>643.5</f>
        <v>643.5</v>
      </c>
      <c r="I34" s="35">
        <f>H34*G34</f>
        <v>24075.909</v>
      </c>
      <c r="J34" s="35">
        <f t="shared" ref="J34:J98" si="0">I34/12/1364</f>
        <v>1.4709133064516129</v>
      </c>
    </row>
    <row r="35" spans="1:11" ht="22.5" customHeight="1" x14ac:dyDescent="0.25">
      <c r="A35" s="29" t="s">
        <v>133</v>
      </c>
      <c r="B35" s="32" t="s">
        <v>134</v>
      </c>
      <c r="C35" s="29" t="s">
        <v>23</v>
      </c>
      <c r="D35" s="33">
        <v>1</v>
      </c>
      <c r="E35" s="33">
        <v>1</v>
      </c>
      <c r="F35" s="35">
        <f>200/100</f>
        <v>2</v>
      </c>
      <c r="G35" s="35">
        <v>2</v>
      </c>
      <c r="H35" s="35">
        <v>380.27</v>
      </c>
      <c r="I35" s="35">
        <f t="shared" ref="I35:I43" si="1">H35*G35</f>
        <v>760.54</v>
      </c>
      <c r="J35" s="35">
        <f t="shared" si="0"/>
        <v>4.6465053763440858E-2</v>
      </c>
    </row>
    <row r="36" spans="1:11" ht="22.5" customHeight="1" x14ac:dyDescent="0.25">
      <c r="A36" s="29" t="s">
        <v>135</v>
      </c>
      <c r="B36" s="32" t="s">
        <v>136</v>
      </c>
      <c r="C36" s="29" t="s">
        <v>23</v>
      </c>
      <c r="D36" s="33">
        <v>1</v>
      </c>
      <c r="E36" s="33">
        <v>1</v>
      </c>
      <c r="F36" s="35">
        <f>14/100</f>
        <v>0.14000000000000001</v>
      </c>
      <c r="G36" s="35">
        <v>0.14000000000000001</v>
      </c>
      <c r="H36" s="35">
        <v>62.54</v>
      </c>
      <c r="I36" s="35">
        <f t="shared" si="1"/>
        <v>8.7556000000000012</v>
      </c>
      <c r="J36" s="35">
        <f t="shared" si="0"/>
        <v>5.3492179863147611E-4</v>
      </c>
    </row>
    <row r="37" spans="1:11" ht="22.5" customHeight="1" x14ac:dyDescent="0.25">
      <c r="A37" s="29" t="s">
        <v>137</v>
      </c>
      <c r="B37" s="32" t="s">
        <v>138</v>
      </c>
      <c r="C37" s="29" t="s">
        <v>23</v>
      </c>
      <c r="D37" s="33">
        <v>12</v>
      </c>
      <c r="E37" s="33">
        <v>12</v>
      </c>
      <c r="F37" s="35">
        <f>7.2/100</f>
        <v>7.2000000000000008E-2</v>
      </c>
      <c r="G37" s="35">
        <f>F37*12</f>
        <v>0.8640000000000001</v>
      </c>
      <c r="H37" s="35">
        <v>307.72000000000003</v>
      </c>
      <c r="I37" s="35">
        <f t="shared" si="1"/>
        <v>265.87008000000003</v>
      </c>
      <c r="J37" s="35">
        <f t="shared" si="0"/>
        <v>1.6243284457478007E-2</v>
      </c>
    </row>
    <row r="38" spans="1:11" ht="22.5" customHeight="1" x14ac:dyDescent="0.25">
      <c r="A38" s="29" t="s">
        <v>140</v>
      </c>
      <c r="B38" s="32" t="s">
        <v>139</v>
      </c>
      <c r="C38" s="29" t="s">
        <v>23</v>
      </c>
      <c r="D38" s="33">
        <v>1</v>
      </c>
      <c r="E38" s="33">
        <v>1</v>
      </c>
      <c r="F38" s="35">
        <f>13.5/100</f>
        <v>0.13500000000000001</v>
      </c>
      <c r="G38" s="35">
        <v>0.14000000000000001</v>
      </c>
      <c r="H38" s="35">
        <v>735.52</v>
      </c>
      <c r="I38" s="35">
        <f t="shared" si="1"/>
        <v>102.97280000000001</v>
      </c>
      <c r="J38" s="35">
        <f t="shared" si="0"/>
        <v>6.2911045943304005E-3</v>
      </c>
    </row>
    <row r="39" spans="1:11" ht="24" customHeight="1" x14ac:dyDescent="0.25">
      <c r="A39" s="36"/>
      <c r="B39" s="37" t="s">
        <v>62</v>
      </c>
      <c r="C39" s="33" t="s">
        <v>63</v>
      </c>
      <c r="D39" s="33" t="s">
        <v>91</v>
      </c>
      <c r="E39" s="33">
        <v>6</v>
      </c>
      <c r="F39" s="34">
        <v>100</v>
      </c>
      <c r="G39" s="34">
        <f>E39*F39</f>
        <v>600</v>
      </c>
      <c r="H39" s="34">
        <v>2.4500000000000002</v>
      </c>
      <c r="I39" s="35">
        <f t="shared" si="1"/>
        <v>1470</v>
      </c>
      <c r="J39" s="35">
        <f t="shared" si="0"/>
        <v>8.9809384164222877E-2</v>
      </c>
    </row>
    <row r="40" spans="1:11" ht="15" customHeight="1" x14ac:dyDescent="0.25">
      <c r="A40" s="75" t="s">
        <v>69</v>
      </c>
      <c r="B40" s="75"/>
      <c r="C40" s="75"/>
      <c r="D40" s="75"/>
      <c r="E40" s="75"/>
      <c r="F40" s="75"/>
      <c r="G40" s="75"/>
      <c r="H40" s="75"/>
      <c r="I40" s="35">
        <f t="shared" si="1"/>
        <v>0</v>
      </c>
      <c r="J40" s="35">
        <f t="shared" si="0"/>
        <v>0</v>
      </c>
    </row>
    <row r="41" spans="1:11" ht="15" customHeight="1" x14ac:dyDescent="0.25">
      <c r="A41" s="75" t="s">
        <v>10</v>
      </c>
      <c r="B41" s="75"/>
      <c r="C41" s="75"/>
      <c r="D41" s="75"/>
      <c r="E41" s="75"/>
      <c r="F41" s="75"/>
      <c r="G41" s="75"/>
      <c r="H41" s="75"/>
      <c r="I41" s="35">
        <f t="shared" si="1"/>
        <v>0</v>
      </c>
      <c r="J41" s="35">
        <f t="shared" si="0"/>
        <v>0</v>
      </c>
    </row>
    <row r="42" spans="1:11" ht="21.75" customHeight="1" x14ac:dyDescent="0.25">
      <c r="A42" s="38" t="s">
        <v>142</v>
      </c>
      <c r="B42" s="32" t="s">
        <v>141</v>
      </c>
      <c r="C42" s="29" t="s">
        <v>11</v>
      </c>
      <c r="D42" s="29" t="s">
        <v>92</v>
      </c>
      <c r="E42" s="29">
        <v>6</v>
      </c>
      <c r="F42" s="30">
        <f>(545.8+744.9)/1000</f>
        <v>1.2906999999999997</v>
      </c>
      <c r="G42" s="30">
        <f>F42*6</f>
        <v>7.7441999999999984</v>
      </c>
      <c r="H42" s="31">
        <f>220.16</f>
        <v>220.16</v>
      </c>
      <c r="I42" s="35">
        <f t="shared" si="1"/>
        <v>1704.9630719999996</v>
      </c>
      <c r="J42" s="35">
        <f t="shared" si="0"/>
        <v>0.10416441055718473</v>
      </c>
    </row>
    <row r="43" spans="1:11" ht="30" customHeight="1" x14ac:dyDescent="0.25">
      <c r="A43" s="26" t="s">
        <v>64</v>
      </c>
      <c r="B43" s="27" t="s">
        <v>98</v>
      </c>
      <c r="C43" s="28" t="s">
        <v>11</v>
      </c>
      <c r="D43" s="29" t="s">
        <v>85</v>
      </c>
      <c r="E43" s="29">
        <f>52</f>
        <v>52</v>
      </c>
      <c r="F43" s="30">
        <f>(579.1)/1000</f>
        <v>0.57910000000000006</v>
      </c>
      <c r="G43" s="30">
        <f>F43*52</f>
        <v>30.113200000000003</v>
      </c>
      <c r="H43" s="31">
        <f>365.26</f>
        <v>365.26</v>
      </c>
      <c r="I43" s="35">
        <f t="shared" si="1"/>
        <v>10999.147432000002</v>
      </c>
      <c r="J43" s="35">
        <f t="shared" si="0"/>
        <v>0.67199092326490728</v>
      </c>
    </row>
    <row r="44" spans="1:11" ht="30" customHeight="1" x14ac:dyDescent="0.25">
      <c r="A44" s="26" t="s">
        <v>111</v>
      </c>
      <c r="B44" s="27" t="s">
        <v>110</v>
      </c>
      <c r="C44" s="28" t="s">
        <v>11</v>
      </c>
      <c r="D44" s="29" t="s">
        <v>38</v>
      </c>
      <c r="E44" s="29">
        <v>1</v>
      </c>
      <c r="F44" s="30">
        <v>1.29</v>
      </c>
      <c r="G44" s="30">
        <f>F44*E44</f>
        <v>1.29</v>
      </c>
      <c r="H44" s="31">
        <f>4265.56</f>
        <v>4265.5600000000004</v>
      </c>
      <c r="I44" s="30">
        <f>H44*G44</f>
        <v>5502.5724000000009</v>
      </c>
      <c r="J44" s="35">
        <f t="shared" si="0"/>
        <v>0.33617866568914961</v>
      </c>
    </row>
    <row r="45" spans="1:11" ht="24.75" customHeight="1" x14ac:dyDescent="0.25">
      <c r="A45" s="26" t="s">
        <v>64</v>
      </c>
      <c r="B45" s="27" t="s">
        <v>107</v>
      </c>
      <c r="C45" s="28" t="s">
        <v>11</v>
      </c>
      <c r="D45" s="29" t="s">
        <v>99</v>
      </c>
      <c r="E45" s="29">
        <v>6</v>
      </c>
      <c r="F45" s="30">
        <f>106.8/1000</f>
        <v>0.10679999999999999</v>
      </c>
      <c r="G45" s="30">
        <f>E45*F45</f>
        <v>0.64079999999999993</v>
      </c>
      <c r="H45" s="31">
        <f>365.26</f>
        <v>365.26</v>
      </c>
      <c r="I45" s="30">
        <f>G45*H45</f>
        <v>234.05860799999996</v>
      </c>
      <c r="J45" s="35">
        <f t="shared" si="0"/>
        <v>1.4299768328445745E-2</v>
      </c>
    </row>
    <row r="46" spans="1:11" s="69" customFormat="1" ht="15" customHeight="1" x14ac:dyDescent="0.25">
      <c r="A46" s="75" t="s">
        <v>12</v>
      </c>
      <c r="B46" s="75"/>
      <c r="C46" s="75"/>
      <c r="D46" s="75"/>
      <c r="E46" s="75"/>
      <c r="F46" s="75"/>
      <c r="G46" s="75"/>
      <c r="H46" s="75"/>
      <c r="I46" s="25"/>
      <c r="J46" s="35">
        <f t="shared" si="0"/>
        <v>0</v>
      </c>
    </row>
    <row r="47" spans="1:11" ht="37.5" customHeight="1" x14ac:dyDescent="0.25">
      <c r="A47" s="48" t="s">
        <v>67</v>
      </c>
      <c r="B47" s="49" t="s">
        <v>143</v>
      </c>
      <c r="C47" s="50" t="s">
        <v>11</v>
      </c>
      <c r="D47" s="55" t="s">
        <v>124</v>
      </c>
      <c r="E47" s="55">
        <v>72</v>
      </c>
      <c r="F47" s="70">
        <f>141.02/1000</f>
        <v>0.14102000000000001</v>
      </c>
      <c r="G47" s="70">
        <f>F47*E47</f>
        <v>10.15344</v>
      </c>
      <c r="H47" s="56">
        <f>495.36</f>
        <v>495.36</v>
      </c>
      <c r="I47" s="56">
        <f>G47*H47</f>
        <v>5029.6080383999997</v>
      </c>
      <c r="J47" s="35">
        <f t="shared" si="0"/>
        <v>0.30728299354838712</v>
      </c>
    </row>
    <row r="48" spans="1:11" ht="31.5" customHeight="1" x14ac:dyDescent="0.25">
      <c r="A48" s="48" t="s">
        <v>65</v>
      </c>
      <c r="B48" s="51" t="s">
        <v>167</v>
      </c>
      <c r="C48" s="48" t="s">
        <v>11</v>
      </c>
      <c r="D48" s="48" t="s">
        <v>89</v>
      </c>
      <c r="E48" s="48">
        <v>30</v>
      </c>
      <c r="F48" s="70">
        <f>141.02/1000</f>
        <v>0.14102000000000001</v>
      </c>
      <c r="G48" s="57">
        <f>F48*30</f>
        <v>4.2305999999999999</v>
      </c>
      <c r="H48" s="58">
        <f>2969.63</f>
        <v>2969.63</v>
      </c>
      <c r="I48" s="57">
        <f>G48*H48</f>
        <v>12563.316678000001</v>
      </c>
      <c r="J48" s="35">
        <f t="shared" si="0"/>
        <v>0.76755356048387102</v>
      </c>
    </row>
    <row r="49" spans="1:10" ht="31.5" customHeight="1" x14ac:dyDescent="0.25">
      <c r="A49" s="48" t="s">
        <v>112</v>
      </c>
      <c r="B49" s="51" t="s">
        <v>113</v>
      </c>
      <c r="C49" s="48" t="s">
        <v>11</v>
      </c>
      <c r="D49" s="48" t="s">
        <v>114</v>
      </c>
      <c r="E49" s="48">
        <v>24</v>
      </c>
      <c r="F49" s="57">
        <f>579.1/1000</f>
        <v>0.57910000000000006</v>
      </c>
      <c r="G49" s="57">
        <f>F49*E49</f>
        <v>13.898400000000002</v>
      </c>
      <c r="H49" s="58">
        <f>62.54</f>
        <v>62.54</v>
      </c>
      <c r="I49" s="57">
        <f>H49*G49</f>
        <v>869.20593600000018</v>
      </c>
      <c r="J49" s="35">
        <f t="shared" si="0"/>
        <v>5.3103979472140773E-2</v>
      </c>
    </row>
    <row r="50" spans="1:10" ht="27" customHeight="1" x14ac:dyDescent="0.25">
      <c r="A50" s="48" t="s">
        <v>116</v>
      </c>
      <c r="B50" s="51" t="s">
        <v>66</v>
      </c>
      <c r="C50" s="48" t="s">
        <v>11</v>
      </c>
      <c r="D50" s="48" t="s">
        <v>38</v>
      </c>
      <c r="E50" s="48">
        <f>26</f>
        <v>26</v>
      </c>
      <c r="F50" s="57">
        <f>F47</f>
        <v>0.14102000000000001</v>
      </c>
      <c r="G50" s="57">
        <f>F50*E50</f>
        <v>3.6665200000000002</v>
      </c>
      <c r="H50" s="58">
        <f>605.44</f>
        <v>605.44000000000005</v>
      </c>
      <c r="I50" s="58">
        <f>G50*H50</f>
        <v>2219.8578688000002</v>
      </c>
      <c r="J50" s="35">
        <f t="shared" si="0"/>
        <v>0.13562181505376344</v>
      </c>
    </row>
    <row r="51" spans="1:10" ht="30" customHeight="1" x14ac:dyDescent="0.25">
      <c r="A51" s="48" t="s">
        <v>117</v>
      </c>
      <c r="B51" s="51" t="s">
        <v>168</v>
      </c>
      <c r="C51" s="48" t="s">
        <v>11</v>
      </c>
      <c r="D51" s="48" t="s">
        <v>89</v>
      </c>
      <c r="E51" s="48">
        <v>30</v>
      </c>
      <c r="F51" s="57">
        <f>F47</f>
        <v>0.14102000000000001</v>
      </c>
      <c r="G51" s="57">
        <f>F51*E51</f>
        <v>4.2305999999999999</v>
      </c>
      <c r="H51" s="58">
        <f>8195.89</f>
        <v>8195.89</v>
      </c>
      <c r="I51" s="58">
        <f>H51*G51</f>
        <v>34673.532233999998</v>
      </c>
      <c r="J51" s="35">
        <f t="shared" si="0"/>
        <v>2.1183731814516129</v>
      </c>
    </row>
    <row r="52" spans="1:10" ht="27" customHeight="1" x14ac:dyDescent="0.25">
      <c r="A52" s="48" t="s">
        <v>65</v>
      </c>
      <c r="B52" s="51" t="s">
        <v>115</v>
      </c>
      <c r="C52" s="48" t="s">
        <v>11</v>
      </c>
      <c r="D52" s="48" t="s">
        <v>144</v>
      </c>
      <c r="E52" s="48">
        <v>6</v>
      </c>
      <c r="F52" s="57">
        <f>106.8/1000</f>
        <v>0.10679999999999999</v>
      </c>
      <c r="G52" s="57">
        <f>F52*E52</f>
        <v>0.64079999999999993</v>
      </c>
      <c r="H52" s="58">
        <f>2969.63</f>
        <v>2969.63</v>
      </c>
      <c r="I52" s="58">
        <f>H52*G52</f>
        <v>1902.9389039999999</v>
      </c>
      <c r="J52" s="35">
        <f t="shared" si="0"/>
        <v>0.11625970821114369</v>
      </c>
    </row>
    <row r="53" spans="1:10" s="69" customFormat="1" ht="18" customHeight="1" x14ac:dyDescent="0.25">
      <c r="A53" s="29"/>
      <c r="B53" s="32" t="s">
        <v>165</v>
      </c>
      <c r="C53" s="29" t="s">
        <v>9</v>
      </c>
      <c r="D53" s="29"/>
      <c r="E53" s="29"/>
      <c r="F53" s="30"/>
      <c r="G53" s="30">
        <v>5</v>
      </c>
      <c r="H53" s="31">
        <v>85.26</v>
      </c>
      <c r="I53" s="31">
        <f>H53*G53</f>
        <v>426.3</v>
      </c>
      <c r="J53" s="35">
        <f t="shared" si="0"/>
        <v>2.6044721407624632E-2</v>
      </c>
    </row>
    <row r="54" spans="1:10" x14ac:dyDescent="0.25">
      <c r="A54" s="48"/>
      <c r="B54" s="51" t="s">
        <v>49</v>
      </c>
      <c r="C54" s="48" t="s">
        <v>9</v>
      </c>
      <c r="D54" s="48"/>
      <c r="E54" s="48"/>
      <c r="F54" s="57"/>
      <c r="G54" s="30">
        <v>0.5</v>
      </c>
      <c r="H54" s="57">
        <v>286.67</v>
      </c>
      <c r="I54" s="57">
        <f>G54*H54</f>
        <v>143.33500000000001</v>
      </c>
      <c r="J54" s="35">
        <f t="shared" si="0"/>
        <v>8.7570259042033232E-3</v>
      </c>
    </row>
    <row r="55" spans="1:10" ht="24" x14ac:dyDescent="0.25">
      <c r="A55" s="48"/>
      <c r="B55" s="51" t="s">
        <v>108</v>
      </c>
      <c r="C55" s="48" t="s">
        <v>109</v>
      </c>
      <c r="D55" s="48" t="s">
        <v>145</v>
      </c>
      <c r="E55" s="48">
        <v>3</v>
      </c>
      <c r="F55" s="57">
        <v>3</v>
      </c>
      <c r="G55" s="57">
        <v>3</v>
      </c>
      <c r="H55" s="57">
        <v>2211.79</v>
      </c>
      <c r="I55" s="57">
        <f>H55*G55</f>
        <v>6635.37</v>
      </c>
      <c r="J55" s="35">
        <f t="shared" si="0"/>
        <v>0.4053867302052786</v>
      </c>
    </row>
    <row r="56" spans="1:10" ht="18" customHeight="1" x14ac:dyDescent="0.25">
      <c r="A56" s="52"/>
      <c r="B56" s="53" t="s">
        <v>87</v>
      </c>
      <c r="C56" s="54" t="s">
        <v>88</v>
      </c>
      <c r="D56" s="48" t="s">
        <v>38</v>
      </c>
      <c r="E56" s="48"/>
      <c r="F56" s="57">
        <v>2</v>
      </c>
      <c r="G56" s="57">
        <f>F56</f>
        <v>2</v>
      </c>
      <c r="H56" s="58">
        <v>1782.05</v>
      </c>
      <c r="I56" s="57">
        <f>G56*H56</f>
        <v>3564.1</v>
      </c>
      <c r="J56" s="35">
        <f t="shared" si="0"/>
        <v>0.2177480449657869</v>
      </c>
    </row>
    <row r="57" spans="1:10" ht="15" customHeight="1" x14ac:dyDescent="0.25">
      <c r="A57" s="94" t="s">
        <v>68</v>
      </c>
      <c r="B57" s="94"/>
      <c r="C57" s="94"/>
      <c r="D57" s="94"/>
      <c r="E57" s="94"/>
      <c r="F57" s="94"/>
      <c r="G57" s="94"/>
      <c r="H57" s="94"/>
      <c r="I57" s="59"/>
      <c r="J57" s="35">
        <f t="shared" si="0"/>
        <v>0</v>
      </c>
    </row>
    <row r="58" spans="1:10" ht="15" customHeight="1" x14ac:dyDescent="0.25">
      <c r="A58" s="94" t="s">
        <v>13</v>
      </c>
      <c r="B58" s="94"/>
      <c r="C58" s="94"/>
      <c r="D58" s="94"/>
      <c r="E58" s="94"/>
      <c r="F58" s="94"/>
      <c r="G58" s="94"/>
      <c r="H58" s="94"/>
      <c r="I58" s="59"/>
      <c r="J58" s="35">
        <f t="shared" si="0"/>
        <v>0</v>
      </c>
    </row>
    <row r="59" spans="1:10" x14ac:dyDescent="0.25">
      <c r="A59" s="48" t="s">
        <v>146</v>
      </c>
      <c r="B59" s="51" t="s">
        <v>147</v>
      </c>
      <c r="C59" s="48" t="s">
        <v>11</v>
      </c>
      <c r="D59" s="48">
        <v>2</v>
      </c>
      <c r="E59" s="48">
        <v>2</v>
      </c>
      <c r="F59" s="60">
        <f>650/1000</f>
        <v>0.65</v>
      </c>
      <c r="G59" s="57">
        <f>F59*2</f>
        <v>1.3</v>
      </c>
      <c r="H59" s="58">
        <v>1085.19</v>
      </c>
      <c r="I59" s="57">
        <f>G59*H59</f>
        <v>1410.7470000000001</v>
      </c>
      <c r="J59" s="35">
        <f t="shared" si="0"/>
        <v>8.6189332844574779E-2</v>
      </c>
    </row>
    <row r="60" spans="1:10" ht="15" customHeight="1" x14ac:dyDescent="0.25">
      <c r="A60" s="48" t="s">
        <v>148</v>
      </c>
      <c r="B60" s="71" t="s">
        <v>149</v>
      </c>
      <c r="C60" s="48" t="s">
        <v>11</v>
      </c>
      <c r="D60" s="48">
        <v>2</v>
      </c>
      <c r="E60" s="48">
        <v>2</v>
      </c>
      <c r="F60" s="60">
        <f>25.04/1000</f>
        <v>2.504E-2</v>
      </c>
      <c r="G60" s="57">
        <f>F60*2</f>
        <v>5.008E-2</v>
      </c>
      <c r="H60" s="58">
        <v>829.46</v>
      </c>
      <c r="I60" s="57">
        <f>H60*G60</f>
        <v>41.5393568</v>
      </c>
      <c r="J60" s="35">
        <f t="shared" si="0"/>
        <v>2.5378394916911046E-3</v>
      </c>
    </row>
    <row r="61" spans="1:10" ht="15" customHeight="1" x14ac:dyDescent="0.25">
      <c r="A61" s="48" t="s">
        <v>14</v>
      </c>
      <c r="B61" s="51" t="s">
        <v>55</v>
      </c>
      <c r="C61" s="48" t="s">
        <v>11</v>
      </c>
      <c r="D61" s="48">
        <v>2</v>
      </c>
      <c r="E61" s="48">
        <v>2</v>
      </c>
      <c r="F61" s="60">
        <f>12.5/1000</f>
        <v>1.2500000000000001E-2</v>
      </c>
      <c r="G61" s="61">
        <f>F61*2</f>
        <v>2.5000000000000001E-2</v>
      </c>
      <c r="H61" s="58">
        <f>1770.28</f>
        <v>1770.28</v>
      </c>
      <c r="I61" s="57">
        <f>G61*H61</f>
        <v>44.257000000000005</v>
      </c>
      <c r="J61" s="35">
        <f t="shared" si="0"/>
        <v>2.703873411534702E-3</v>
      </c>
    </row>
    <row r="62" spans="1:10" ht="15" customHeight="1" x14ac:dyDescent="0.25">
      <c r="A62" s="48" t="s">
        <v>14</v>
      </c>
      <c r="B62" s="51" t="s">
        <v>118</v>
      </c>
      <c r="C62" s="48" t="s">
        <v>11</v>
      </c>
      <c r="D62" s="48">
        <v>3</v>
      </c>
      <c r="E62" s="48">
        <v>3</v>
      </c>
      <c r="F62" s="60">
        <f>12.5/1000</f>
        <v>1.2500000000000001E-2</v>
      </c>
      <c r="G62" s="61">
        <f t="shared" ref="G62:G69" si="2">F62*E62</f>
        <v>3.7500000000000006E-2</v>
      </c>
      <c r="H62" s="58">
        <f>1770.28</f>
        <v>1770.28</v>
      </c>
      <c r="I62" s="57">
        <f>H62*G62</f>
        <v>66.385500000000008</v>
      </c>
      <c r="J62" s="35">
        <f t="shared" si="0"/>
        <v>4.0558101173020535E-3</v>
      </c>
    </row>
    <row r="63" spans="1:10" s="69" customFormat="1" ht="26.25" customHeight="1" x14ac:dyDescent="0.25">
      <c r="A63" s="29" t="s">
        <v>14</v>
      </c>
      <c r="B63" s="32" t="s">
        <v>150</v>
      </c>
      <c r="C63" s="29" t="s">
        <v>11</v>
      </c>
      <c r="D63" s="29">
        <v>2</v>
      </c>
      <c r="E63" s="29">
        <v>2</v>
      </c>
      <c r="F63" s="72">
        <f>12.5/1000</f>
        <v>1.2500000000000001E-2</v>
      </c>
      <c r="G63" s="73">
        <f t="shared" si="2"/>
        <v>2.5000000000000001E-2</v>
      </c>
      <c r="H63" s="31">
        <f>1770.28</f>
        <v>1770.28</v>
      </c>
      <c r="I63" s="30">
        <f>H63*G63</f>
        <v>44.257000000000005</v>
      </c>
      <c r="J63" s="35">
        <f t="shared" si="0"/>
        <v>2.703873411534702E-3</v>
      </c>
    </row>
    <row r="64" spans="1:10" ht="24" customHeight="1" x14ac:dyDescent="0.25">
      <c r="A64" s="48" t="s">
        <v>94</v>
      </c>
      <c r="B64" s="51" t="s">
        <v>95</v>
      </c>
      <c r="C64" s="48" t="s">
        <v>11</v>
      </c>
      <c r="D64" s="48">
        <v>1</v>
      </c>
      <c r="E64" s="48">
        <v>1</v>
      </c>
      <c r="F64" s="60">
        <f>12.5/1000</f>
        <v>1.2500000000000001E-2</v>
      </c>
      <c r="G64" s="57">
        <f t="shared" si="2"/>
        <v>1.2500000000000001E-2</v>
      </c>
      <c r="H64" s="58">
        <f>1770.28</f>
        <v>1770.28</v>
      </c>
      <c r="I64" s="57">
        <f t="shared" ref="I64:I69" si="3">G64*H64</f>
        <v>22.128500000000003</v>
      </c>
      <c r="J64" s="35">
        <f t="shared" si="0"/>
        <v>1.351936705767351E-3</v>
      </c>
    </row>
    <row r="65" spans="1:10" ht="31.5" customHeight="1" x14ac:dyDescent="0.25">
      <c r="A65" s="48" t="s">
        <v>15</v>
      </c>
      <c r="B65" s="51" t="s">
        <v>16</v>
      </c>
      <c r="C65" s="48" t="s">
        <v>50</v>
      </c>
      <c r="D65" s="48">
        <v>2</v>
      </c>
      <c r="E65" s="48">
        <v>2</v>
      </c>
      <c r="F65" s="60">
        <f>9/100</f>
        <v>0.09</v>
      </c>
      <c r="G65" s="57">
        <f t="shared" si="2"/>
        <v>0.18</v>
      </c>
      <c r="H65" s="58">
        <f>3983.12</f>
        <v>3983.12</v>
      </c>
      <c r="I65" s="57">
        <f t="shared" si="3"/>
        <v>716.96159999999998</v>
      </c>
      <c r="J65" s="35">
        <f t="shared" si="0"/>
        <v>4.3802639296187683E-2</v>
      </c>
    </row>
    <row r="66" spans="1:10" ht="15" customHeight="1" x14ac:dyDescent="0.25">
      <c r="A66" s="48" t="s">
        <v>17</v>
      </c>
      <c r="B66" s="51" t="s">
        <v>18</v>
      </c>
      <c r="C66" s="48" t="s">
        <v>51</v>
      </c>
      <c r="D66" s="48">
        <v>2</v>
      </c>
      <c r="E66" s="48">
        <v>2</v>
      </c>
      <c r="F66" s="62">
        <f>1/100</f>
        <v>0.01</v>
      </c>
      <c r="G66" s="57">
        <f t="shared" si="2"/>
        <v>0.02</v>
      </c>
      <c r="H66" s="58">
        <f>8245.07</f>
        <v>8245.07</v>
      </c>
      <c r="I66" s="57">
        <f t="shared" si="3"/>
        <v>164.9014</v>
      </c>
      <c r="J66" s="35">
        <f t="shared" si="0"/>
        <v>1.0074621212121212E-2</v>
      </c>
    </row>
    <row r="67" spans="1:10" ht="15" customHeight="1" x14ac:dyDescent="0.25">
      <c r="A67" s="48" t="s">
        <v>125</v>
      </c>
      <c r="B67" s="51" t="s">
        <v>126</v>
      </c>
      <c r="C67" s="48" t="s">
        <v>127</v>
      </c>
      <c r="D67" s="48">
        <v>4</v>
      </c>
      <c r="E67" s="48">
        <v>4</v>
      </c>
      <c r="F67" s="62">
        <v>33</v>
      </c>
      <c r="G67" s="57">
        <f t="shared" si="2"/>
        <v>132</v>
      </c>
      <c r="H67" s="58">
        <v>175.59</v>
      </c>
      <c r="I67" s="57">
        <f t="shared" si="3"/>
        <v>23177.88</v>
      </c>
      <c r="J67" s="35">
        <f t="shared" si="0"/>
        <v>1.4160483870967742</v>
      </c>
    </row>
    <row r="68" spans="1:10" ht="15" customHeight="1" x14ac:dyDescent="0.25">
      <c r="A68" s="48" t="s">
        <v>19</v>
      </c>
      <c r="B68" s="51" t="s">
        <v>20</v>
      </c>
      <c r="C68" s="48" t="s">
        <v>21</v>
      </c>
      <c r="D68" s="48">
        <v>2</v>
      </c>
      <c r="E68" s="48">
        <v>2</v>
      </c>
      <c r="F68" s="60">
        <v>99</v>
      </c>
      <c r="G68" s="57">
        <f t="shared" si="2"/>
        <v>198</v>
      </c>
      <c r="H68" s="58">
        <f>81.72</f>
        <v>81.72</v>
      </c>
      <c r="I68" s="57">
        <f t="shared" si="3"/>
        <v>16180.56</v>
      </c>
      <c r="J68" s="35">
        <f t="shared" si="0"/>
        <v>0.98854838709677406</v>
      </c>
    </row>
    <row r="69" spans="1:10" ht="19.5" customHeight="1" x14ac:dyDescent="0.25">
      <c r="A69" s="48" t="s">
        <v>100</v>
      </c>
      <c r="B69" s="51" t="s">
        <v>101</v>
      </c>
      <c r="C69" s="48" t="s">
        <v>31</v>
      </c>
      <c r="D69" s="48">
        <v>2</v>
      </c>
      <c r="E69" s="48">
        <v>2</v>
      </c>
      <c r="F69" s="60">
        <f>1514.84/1000</f>
        <v>1.51484</v>
      </c>
      <c r="G69" s="57">
        <f t="shared" si="2"/>
        <v>3.0296799999999999</v>
      </c>
      <c r="H69" s="58">
        <v>829.46</v>
      </c>
      <c r="I69" s="57">
        <f t="shared" si="3"/>
        <v>2512.9983728000002</v>
      </c>
      <c r="J69" s="35">
        <f t="shared" si="0"/>
        <v>0.15353118113391986</v>
      </c>
    </row>
    <row r="70" spans="1:10" ht="15" customHeight="1" x14ac:dyDescent="0.25">
      <c r="A70" s="94" t="s">
        <v>22</v>
      </c>
      <c r="B70" s="94"/>
      <c r="C70" s="94"/>
      <c r="D70" s="94"/>
      <c r="E70" s="94"/>
      <c r="F70" s="94"/>
      <c r="G70" s="94"/>
      <c r="H70" s="94"/>
      <c r="I70" s="63"/>
      <c r="J70" s="35">
        <f t="shared" si="0"/>
        <v>0</v>
      </c>
    </row>
    <row r="71" spans="1:10" ht="28.5" customHeight="1" x14ac:dyDescent="0.25">
      <c r="A71" s="29" t="s">
        <v>48</v>
      </c>
      <c r="B71" s="32" t="s">
        <v>70</v>
      </c>
      <c r="C71" s="29" t="s">
        <v>23</v>
      </c>
      <c r="D71" s="48" t="s">
        <v>24</v>
      </c>
      <c r="E71" s="48">
        <v>1</v>
      </c>
      <c r="F71" s="57">
        <f>600/100</f>
        <v>6</v>
      </c>
      <c r="G71" s="57">
        <f>F71*E71</f>
        <v>6</v>
      </c>
      <c r="H71" s="58">
        <f>2207.33</f>
        <v>2207.33</v>
      </c>
      <c r="I71" s="57">
        <f>G71*H71</f>
        <v>13243.98</v>
      </c>
      <c r="J71" s="35">
        <f t="shared" si="0"/>
        <v>0.80913856304985332</v>
      </c>
    </row>
    <row r="72" spans="1:10" ht="28.5" hidden="1" customHeight="1" x14ac:dyDescent="0.25">
      <c r="A72" s="29" t="s">
        <v>151</v>
      </c>
      <c r="B72" s="71" t="s">
        <v>152</v>
      </c>
      <c r="C72" s="29" t="s">
        <v>153</v>
      </c>
      <c r="D72" s="48" t="s">
        <v>24</v>
      </c>
      <c r="E72" s="48">
        <v>2</v>
      </c>
      <c r="F72" s="57">
        <v>6</v>
      </c>
      <c r="G72" s="57">
        <f>F72*E72</f>
        <v>12</v>
      </c>
      <c r="H72" s="58">
        <v>0</v>
      </c>
      <c r="I72" s="57">
        <f>G72*H72</f>
        <v>0</v>
      </c>
      <c r="J72" s="35">
        <f t="shared" si="0"/>
        <v>0</v>
      </c>
    </row>
    <row r="73" spans="1:10" ht="28.5" customHeight="1" x14ac:dyDescent="0.25">
      <c r="A73" s="29"/>
      <c r="B73" s="32" t="s">
        <v>93</v>
      </c>
      <c r="C73" s="29" t="s">
        <v>88</v>
      </c>
      <c r="D73" s="48" t="s">
        <v>24</v>
      </c>
      <c r="E73" s="48"/>
      <c r="F73" s="57">
        <v>3</v>
      </c>
      <c r="G73" s="57">
        <f>F73</f>
        <v>3</v>
      </c>
      <c r="H73" s="58">
        <v>2005.61</v>
      </c>
      <c r="I73" s="57">
        <f>G73*H73</f>
        <v>6016.83</v>
      </c>
      <c r="J73" s="35">
        <f t="shared" si="0"/>
        <v>0.3675971407624633</v>
      </c>
    </row>
    <row r="74" spans="1:10" ht="18" customHeight="1" x14ac:dyDescent="0.25">
      <c r="A74" s="95" t="s">
        <v>102</v>
      </c>
      <c r="B74" s="96"/>
      <c r="C74" s="96"/>
      <c r="D74" s="96"/>
      <c r="E74" s="96"/>
      <c r="F74" s="96"/>
      <c r="G74" s="96"/>
      <c r="H74" s="96"/>
      <c r="I74" s="64"/>
      <c r="J74" s="35">
        <f t="shared" si="0"/>
        <v>0</v>
      </c>
    </row>
    <row r="75" spans="1:10" s="46" customFormat="1" ht="28.5" customHeight="1" x14ac:dyDescent="0.25">
      <c r="A75" s="48" t="s">
        <v>103</v>
      </c>
      <c r="B75" s="51" t="s">
        <v>104</v>
      </c>
      <c r="C75" s="48" t="s">
        <v>106</v>
      </c>
      <c r="D75" s="48">
        <v>2</v>
      </c>
      <c r="E75" s="48">
        <v>2</v>
      </c>
      <c r="F75" s="65">
        <v>1</v>
      </c>
      <c r="G75" s="65">
        <f>F75*E75</f>
        <v>2</v>
      </c>
      <c r="H75" s="65">
        <f>199.16</f>
        <v>199.16</v>
      </c>
      <c r="I75" s="65">
        <f>H75*G75</f>
        <v>398.32</v>
      </c>
      <c r="J75" s="35">
        <f t="shared" si="0"/>
        <v>2.4335288367546434E-2</v>
      </c>
    </row>
    <row r="76" spans="1:10" ht="28.5" customHeight="1" x14ac:dyDescent="0.25">
      <c r="A76" s="48" t="s">
        <v>155</v>
      </c>
      <c r="B76" s="71" t="s">
        <v>154</v>
      </c>
      <c r="C76" s="48" t="s">
        <v>105</v>
      </c>
      <c r="D76" s="48">
        <v>2</v>
      </c>
      <c r="E76" s="48">
        <v>2</v>
      </c>
      <c r="F76" s="57">
        <v>9</v>
      </c>
      <c r="G76" s="57">
        <f>F76*E76</f>
        <v>18</v>
      </c>
      <c r="H76" s="58">
        <v>199.16</v>
      </c>
      <c r="I76" s="57">
        <f>H76*G76</f>
        <v>3584.88</v>
      </c>
      <c r="J76" s="35">
        <f t="shared" si="0"/>
        <v>0.21901759530791789</v>
      </c>
    </row>
    <row r="77" spans="1:10" ht="21.75" customHeight="1" x14ac:dyDescent="0.25">
      <c r="A77" s="94" t="s">
        <v>25</v>
      </c>
      <c r="B77" s="94"/>
      <c r="C77" s="94"/>
      <c r="D77" s="94"/>
      <c r="E77" s="94"/>
      <c r="F77" s="94"/>
      <c r="G77" s="94"/>
      <c r="H77" s="94"/>
      <c r="I77" s="59"/>
      <c r="J77" s="35">
        <f t="shared" si="0"/>
        <v>0</v>
      </c>
    </row>
    <row r="78" spans="1:10" ht="36" customHeight="1" x14ac:dyDescent="0.25">
      <c r="A78" s="48" t="s">
        <v>29</v>
      </c>
      <c r="B78" s="51" t="s">
        <v>30</v>
      </c>
      <c r="C78" s="48" t="s">
        <v>31</v>
      </c>
      <c r="D78" s="48">
        <v>2</v>
      </c>
      <c r="E78" s="48">
        <v>2</v>
      </c>
      <c r="F78" s="57">
        <f>5495/1000</f>
        <v>5.4950000000000001</v>
      </c>
      <c r="G78" s="57">
        <f>F78*E78</f>
        <v>10.99</v>
      </c>
      <c r="H78" s="58">
        <f>211.51</f>
        <v>211.51</v>
      </c>
      <c r="I78" s="57">
        <f>G78*H78</f>
        <v>2324.4949000000001</v>
      </c>
      <c r="J78" s="35">
        <f t="shared" si="0"/>
        <v>0.14201459555229717</v>
      </c>
    </row>
    <row r="79" spans="1:10" ht="36" customHeight="1" x14ac:dyDescent="0.25">
      <c r="A79" s="48" t="s">
        <v>119</v>
      </c>
      <c r="B79" s="51" t="s">
        <v>120</v>
      </c>
      <c r="C79" s="48" t="s">
        <v>105</v>
      </c>
      <c r="D79" s="48">
        <v>1</v>
      </c>
      <c r="E79" s="48">
        <v>1</v>
      </c>
      <c r="F79" s="57">
        <v>2</v>
      </c>
      <c r="G79" s="57">
        <v>2</v>
      </c>
      <c r="H79" s="58">
        <f>284.72</f>
        <v>284.72000000000003</v>
      </c>
      <c r="I79" s="57">
        <f>H79*G79</f>
        <v>569.44000000000005</v>
      </c>
      <c r="J79" s="35">
        <f t="shared" si="0"/>
        <v>3.4789833822091894E-2</v>
      </c>
    </row>
    <row r="80" spans="1:10" ht="21.75" customHeight="1" x14ac:dyDescent="0.25">
      <c r="A80" s="48" t="s">
        <v>156</v>
      </c>
      <c r="B80" s="71" t="s">
        <v>157</v>
      </c>
      <c r="C80" s="48" t="s">
        <v>105</v>
      </c>
      <c r="D80" s="48">
        <v>1</v>
      </c>
      <c r="E80" s="48">
        <v>1</v>
      </c>
      <c r="F80" s="57">
        <v>2</v>
      </c>
      <c r="G80" s="57">
        <v>2</v>
      </c>
      <c r="H80" s="58">
        <v>97.62</v>
      </c>
      <c r="I80" s="57">
        <f>H80*G80</f>
        <v>195.24</v>
      </c>
      <c r="J80" s="35">
        <f t="shared" si="0"/>
        <v>1.1928152492668622E-2</v>
      </c>
    </row>
    <row r="81" spans="1:10" ht="36" x14ac:dyDescent="0.25">
      <c r="A81" s="48" t="s">
        <v>26</v>
      </c>
      <c r="B81" s="51" t="s">
        <v>27</v>
      </c>
      <c r="C81" s="48" t="s">
        <v>28</v>
      </c>
      <c r="D81" s="48">
        <v>1</v>
      </c>
      <c r="E81" s="48">
        <v>1</v>
      </c>
      <c r="F81" s="57">
        <f>5495/100</f>
        <v>54.95</v>
      </c>
      <c r="G81" s="57">
        <f>F81*E81</f>
        <v>54.95</v>
      </c>
      <c r="H81" s="58">
        <f>301.51</f>
        <v>301.51</v>
      </c>
      <c r="I81" s="57">
        <f>G81*H81</f>
        <v>16567.9745</v>
      </c>
      <c r="J81" s="35">
        <f t="shared" si="0"/>
        <v>1.0122174059139786</v>
      </c>
    </row>
    <row r="82" spans="1:10" ht="24" x14ac:dyDescent="0.25">
      <c r="A82" s="48" t="s">
        <v>32</v>
      </c>
      <c r="B82" s="51" t="s">
        <v>33</v>
      </c>
      <c r="C82" s="48" t="s">
        <v>34</v>
      </c>
      <c r="D82" s="48">
        <v>1</v>
      </c>
      <c r="E82" s="48">
        <v>1</v>
      </c>
      <c r="F82" s="57">
        <f>278/100</f>
        <v>2.78</v>
      </c>
      <c r="G82" s="57">
        <f>F82*E82</f>
        <v>2.78</v>
      </c>
      <c r="H82" s="58">
        <f>2656.1</f>
        <v>2656.1</v>
      </c>
      <c r="I82" s="57">
        <f>H82*G82</f>
        <v>7383.9579999999996</v>
      </c>
      <c r="J82" s="35">
        <f t="shared" si="0"/>
        <v>0.45112157869012709</v>
      </c>
    </row>
    <row r="83" spans="1:10" ht="18.75" customHeight="1" x14ac:dyDescent="0.25">
      <c r="A83" s="95" t="s">
        <v>121</v>
      </c>
      <c r="B83" s="96"/>
      <c r="C83" s="96"/>
      <c r="D83" s="96"/>
      <c r="E83" s="96"/>
      <c r="F83" s="96"/>
      <c r="G83" s="96"/>
      <c r="H83" s="96"/>
      <c r="I83" s="59"/>
      <c r="J83" s="35">
        <f t="shared" si="0"/>
        <v>0</v>
      </c>
    </row>
    <row r="84" spans="1:10" ht="29.25" customHeight="1" x14ac:dyDescent="0.25">
      <c r="A84" s="48" t="s">
        <v>122</v>
      </c>
      <c r="B84" s="64" t="s">
        <v>123</v>
      </c>
      <c r="C84" s="48" t="s">
        <v>105</v>
      </c>
      <c r="D84" s="48">
        <v>1</v>
      </c>
      <c r="E84" s="48">
        <v>1</v>
      </c>
      <c r="F84" s="64">
        <v>1</v>
      </c>
      <c r="G84" s="57">
        <f>E84*F84</f>
        <v>1</v>
      </c>
      <c r="H84" s="64">
        <f>1304.37</f>
        <v>1304.3699999999999</v>
      </c>
      <c r="I84" s="64">
        <f>H84*G84</f>
        <v>1304.3699999999999</v>
      </c>
      <c r="J84" s="35">
        <f t="shared" si="0"/>
        <v>7.9690249266862162E-2</v>
      </c>
    </row>
    <row r="85" spans="1:10" ht="29.25" customHeight="1" x14ac:dyDescent="0.25">
      <c r="A85" s="48" t="s">
        <v>158</v>
      </c>
      <c r="B85" s="64" t="s">
        <v>159</v>
      </c>
      <c r="C85" s="48" t="s">
        <v>160</v>
      </c>
      <c r="D85" s="48" t="s">
        <v>145</v>
      </c>
      <c r="E85" s="48">
        <v>3</v>
      </c>
      <c r="F85" s="64">
        <v>5</v>
      </c>
      <c r="G85" s="57">
        <f>E85*F85</f>
        <v>15</v>
      </c>
      <c r="H85" s="64">
        <v>133.69999999999999</v>
      </c>
      <c r="I85" s="64">
        <f>H85*G85</f>
        <v>2005.4999999999998</v>
      </c>
      <c r="J85" s="35">
        <f t="shared" si="0"/>
        <v>0.1225256598240469</v>
      </c>
    </row>
    <row r="86" spans="1:10" s="69" customFormat="1" ht="27.75" customHeight="1" x14ac:dyDescent="0.25">
      <c r="A86" s="29"/>
      <c r="B86" s="74" t="s">
        <v>90</v>
      </c>
      <c r="C86" s="29" t="s">
        <v>161</v>
      </c>
      <c r="D86" s="29">
        <v>12</v>
      </c>
      <c r="E86" s="29">
        <f>12</f>
        <v>12</v>
      </c>
      <c r="F86" s="30">
        <f>D20</f>
        <v>1364</v>
      </c>
      <c r="G86" s="30">
        <f>F86*E86</f>
        <v>16368</v>
      </c>
      <c r="H86" s="30">
        <f>0.66+0.65+0.99+0.81</f>
        <v>3.11</v>
      </c>
      <c r="I86" s="30">
        <f>G86*H86</f>
        <v>50904.479999999996</v>
      </c>
      <c r="J86" s="35">
        <f t="shared" si="0"/>
        <v>3.11</v>
      </c>
    </row>
    <row r="87" spans="1:10" ht="29.25" customHeight="1" x14ac:dyDescent="0.25">
      <c r="A87" s="48"/>
      <c r="B87" s="66" t="s">
        <v>73</v>
      </c>
      <c r="C87" s="48"/>
      <c r="D87" s="48"/>
      <c r="E87" s="48"/>
      <c r="F87" s="57"/>
      <c r="G87" s="57"/>
      <c r="H87" s="57"/>
      <c r="I87" s="57"/>
      <c r="J87" s="35">
        <f t="shared" si="0"/>
        <v>0</v>
      </c>
    </row>
    <row r="88" spans="1:10" ht="27.75" customHeight="1" x14ac:dyDescent="0.25">
      <c r="A88" s="48"/>
      <c r="B88" s="51" t="s">
        <v>74</v>
      </c>
      <c r="C88" s="48" t="s">
        <v>76</v>
      </c>
      <c r="D88" s="48" t="s">
        <v>83</v>
      </c>
      <c r="E88" s="48">
        <v>1</v>
      </c>
      <c r="F88" s="57">
        <v>43</v>
      </c>
      <c r="G88" s="30">
        <f>F88/10</f>
        <v>4.3</v>
      </c>
      <c r="H88" s="57">
        <v>14.17</v>
      </c>
      <c r="I88" s="57">
        <f t="shared" ref="I88:I95" si="4">G88*H88</f>
        <v>60.930999999999997</v>
      </c>
      <c r="J88" s="35">
        <f t="shared" si="0"/>
        <v>3.7225684261974583E-3</v>
      </c>
    </row>
    <row r="89" spans="1:10" ht="27.75" customHeight="1" x14ac:dyDescent="0.25">
      <c r="A89" s="48"/>
      <c r="B89" s="51" t="s">
        <v>75</v>
      </c>
      <c r="C89" s="48" t="s">
        <v>77</v>
      </c>
      <c r="D89" s="48" t="s">
        <v>83</v>
      </c>
      <c r="E89" s="48">
        <v>1</v>
      </c>
      <c r="F89" s="57">
        <v>202</v>
      </c>
      <c r="G89" s="57">
        <f t="shared" ref="G89:G95" si="5">F89</f>
        <v>202</v>
      </c>
      <c r="H89" s="57">
        <v>7.5</v>
      </c>
      <c r="I89" s="57">
        <f t="shared" si="4"/>
        <v>1515</v>
      </c>
      <c r="J89" s="35">
        <f t="shared" si="0"/>
        <v>9.2558651026392963E-2</v>
      </c>
    </row>
    <row r="90" spans="1:10" ht="36.75" customHeight="1" x14ac:dyDescent="0.25">
      <c r="A90" s="48"/>
      <c r="B90" s="51" t="s">
        <v>78</v>
      </c>
      <c r="C90" s="48" t="s">
        <v>79</v>
      </c>
      <c r="D90" s="48" t="s">
        <v>83</v>
      </c>
      <c r="E90" s="48">
        <v>1</v>
      </c>
      <c r="F90" s="57">
        <v>36</v>
      </c>
      <c r="G90" s="57">
        <f t="shared" si="5"/>
        <v>36</v>
      </c>
      <c r="H90" s="57">
        <v>14.17</v>
      </c>
      <c r="I90" s="57">
        <f t="shared" si="4"/>
        <v>510.12</v>
      </c>
      <c r="J90" s="35">
        <f t="shared" si="0"/>
        <v>3.1165689149560114E-2</v>
      </c>
    </row>
    <row r="91" spans="1:10" ht="36" customHeight="1" x14ac:dyDescent="0.25">
      <c r="A91" s="48"/>
      <c r="B91" s="51" t="s">
        <v>80</v>
      </c>
      <c r="C91" s="67" t="s">
        <v>81</v>
      </c>
      <c r="D91" s="48" t="s">
        <v>83</v>
      </c>
      <c r="E91" s="48">
        <v>1</v>
      </c>
      <c r="F91" s="57">
        <v>199</v>
      </c>
      <c r="G91" s="57">
        <f t="shared" si="5"/>
        <v>199</v>
      </c>
      <c r="H91" s="57">
        <v>21.67</v>
      </c>
      <c r="I91" s="57">
        <f t="shared" si="4"/>
        <v>4312.33</v>
      </c>
      <c r="J91" s="35">
        <f t="shared" si="0"/>
        <v>0.26346102150537637</v>
      </c>
    </row>
    <row r="92" spans="1:10" ht="36" customHeight="1" x14ac:dyDescent="0.25">
      <c r="A92" s="48"/>
      <c r="B92" s="51" t="s">
        <v>163</v>
      </c>
      <c r="C92" s="67" t="s">
        <v>81</v>
      </c>
      <c r="D92" s="48" t="s">
        <v>83</v>
      </c>
      <c r="E92" s="48">
        <v>1</v>
      </c>
      <c r="F92" s="57">
        <v>24</v>
      </c>
      <c r="G92" s="57">
        <v>24</v>
      </c>
      <c r="H92" s="57">
        <v>29.17</v>
      </c>
      <c r="I92" s="57">
        <f t="shared" ref="I92:I94" si="6">G92*H92</f>
        <v>700.08</v>
      </c>
      <c r="J92" s="35">
        <f t="shared" ref="J92:J94" si="7">I92/12/1364</f>
        <v>4.2771260997067448E-2</v>
      </c>
    </row>
    <row r="93" spans="1:10" ht="36" customHeight="1" x14ac:dyDescent="0.25">
      <c r="A93" s="48"/>
      <c r="B93" s="51" t="s">
        <v>164</v>
      </c>
      <c r="C93" s="67" t="s">
        <v>81</v>
      </c>
      <c r="D93" s="48" t="s">
        <v>83</v>
      </c>
      <c r="E93" s="48">
        <v>1</v>
      </c>
      <c r="F93" s="57">
        <v>12</v>
      </c>
      <c r="G93" s="57">
        <v>12</v>
      </c>
      <c r="H93" s="57">
        <v>35.83</v>
      </c>
      <c r="I93" s="57">
        <f t="shared" si="6"/>
        <v>429.96</v>
      </c>
      <c r="J93" s="35">
        <f t="shared" si="7"/>
        <v>2.62683284457478E-2</v>
      </c>
    </row>
    <row r="94" spans="1:10" ht="36" customHeight="1" x14ac:dyDescent="0.25">
      <c r="A94" s="48"/>
      <c r="B94" s="51" t="s">
        <v>169</v>
      </c>
      <c r="C94" s="55" t="s">
        <v>82</v>
      </c>
      <c r="D94" s="48" t="s">
        <v>84</v>
      </c>
      <c r="E94" s="48">
        <v>1</v>
      </c>
      <c r="F94" s="57">
        <v>66</v>
      </c>
      <c r="G94" s="57">
        <v>66</v>
      </c>
      <c r="H94" s="57">
        <v>122.5</v>
      </c>
      <c r="I94" s="57">
        <f t="shared" si="6"/>
        <v>8085</v>
      </c>
      <c r="J94" s="35">
        <f t="shared" si="7"/>
        <v>0.49395161290322581</v>
      </c>
    </row>
    <row r="95" spans="1:10" ht="24" customHeight="1" x14ac:dyDescent="0.25">
      <c r="A95" s="48"/>
      <c r="B95" s="51" t="s">
        <v>170</v>
      </c>
      <c r="C95" s="55" t="s">
        <v>82</v>
      </c>
      <c r="D95" s="48" t="s">
        <v>84</v>
      </c>
      <c r="E95" s="48">
        <v>1</v>
      </c>
      <c r="F95" s="57">
        <v>6</v>
      </c>
      <c r="G95" s="57">
        <f t="shared" si="5"/>
        <v>6</v>
      </c>
      <c r="H95" s="57">
        <v>158.33000000000001</v>
      </c>
      <c r="I95" s="57">
        <f t="shared" si="4"/>
        <v>949.98</v>
      </c>
      <c r="J95" s="35">
        <f t="shared" si="0"/>
        <v>5.8038856304985342E-2</v>
      </c>
    </row>
    <row r="96" spans="1:10" ht="24" customHeight="1" x14ac:dyDescent="0.25">
      <c r="A96" s="48"/>
      <c r="B96" s="51" t="s">
        <v>162</v>
      </c>
      <c r="C96" s="55" t="s">
        <v>82</v>
      </c>
      <c r="D96" s="48" t="s">
        <v>84</v>
      </c>
      <c r="E96" s="48">
        <v>1</v>
      </c>
      <c r="F96" s="57">
        <v>3</v>
      </c>
      <c r="G96" s="57">
        <v>3</v>
      </c>
      <c r="H96" s="57">
        <v>215.83</v>
      </c>
      <c r="I96" s="57">
        <f t="shared" ref="I96" si="8">G96*H96</f>
        <v>647.49</v>
      </c>
      <c r="J96" s="35">
        <f t="shared" si="0"/>
        <v>3.9558284457478006E-2</v>
      </c>
    </row>
    <row r="97" spans="1:12" ht="59.25" customHeight="1" x14ac:dyDescent="0.25">
      <c r="A97" s="48"/>
      <c r="B97" s="68" t="s">
        <v>71</v>
      </c>
      <c r="C97" s="48" t="s">
        <v>24</v>
      </c>
      <c r="D97" s="48"/>
      <c r="E97" s="48"/>
      <c r="F97" s="57"/>
      <c r="G97" s="57"/>
      <c r="H97" s="57"/>
      <c r="I97" s="57">
        <v>63500</v>
      </c>
      <c r="J97" s="35">
        <f t="shared" si="0"/>
        <v>3.8795210166177911</v>
      </c>
    </row>
    <row r="98" spans="1:12" ht="19.5" customHeight="1" x14ac:dyDescent="0.25">
      <c r="A98" s="91" t="s">
        <v>35</v>
      </c>
      <c r="B98" s="92"/>
      <c r="C98" s="92"/>
      <c r="D98" s="92"/>
      <c r="E98" s="92"/>
      <c r="F98" s="92"/>
      <c r="G98" s="92"/>
      <c r="H98" s="92"/>
      <c r="I98" s="18">
        <f>I96+I95+I93+I92+I91+I90+I89+I88+I86+I85+I84+I82+I81+I80+I79+I78+I76+I75+I73+I72+I71+I69+I68+I67+I66+I65+I64+I63+I62+I61+I60+I59+I56+I55+I54+I53+I52+I51+I50+I49+I48+I47+I45+I44+I43+I42+I39+I38+I37+I36+I35+I34+I33+I94</f>
        <v>297777.97854080005</v>
      </c>
      <c r="J98" s="35">
        <f t="shared" si="0"/>
        <v>18.192691748582604</v>
      </c>
    </row>
    <row r="99" spans="1:12" ht="17.25" customHeight="1" x14ac:dyDescent="0.25">
      <c r="A99" s="91" t="s">
        <v>36</v>
      </c>
      <c r="B99" s="92"/>
      <c r="C99" s="92"/>
      <c r="D99" s="92"/>
      <c r="E99" s="92"/>
      <c r="F99" s="92"/>
      <c r="G99" s="92"/>
      <c r="H99" s="92"/>
      <c r="I99" s="18">
        <v>91300</v>
      </c>
      <c r="J99" s="35">
        <f t="shared" ref="J99:J102" si="9">I99/12/1364</f>
        <v>5.577956989247312</v>
      </c>
    </row>
    <row r="100" spans="1:12" x14ac:dyDescent="0.25">
      <c r="A100" s="91" t="s">
        <v>166</v>
      </c>
      <c r="B100" s="92"/>
      <c r="C100" s="92"/>
      <c r="D100" s="92"/>
      <c r="E100" s="92"/>
      <c r="F100" s="92"/>
      <c r="G100" s="92"/>
      <c r="H100" s="92"/>
      <c r="I100" s="18">
        <f>I98*0.05</f>
        <v>14888.898927040003</v>
      </c>
      <c r="J100" s="35">
        <f t="shared" si="9"/>
        <v>0.90963458742913017</v>
      </c>
    </row>
    <row r="101" spans="1:12" x14ac:dyDescent="0.25">
      <c r="A101" s="91" t="s">
        <v>46</v>
      </c>
      <c r="B101" s="92"/>
      <c r="C101" s="92"/>
      <c r="D101" s="92"/>
      <c r="E101" s="92"/>
      <c r="F101" s="92"/>
      <c r="G101" s="92"/>
      <c r="H101" s="92"/>
      <c r="I101" s="18">
        <f>I98+I99+I100</f>
        <v>403966.87746784004</v>
      </c>
      <c r="J101" s="35">
        <f t="shared" si="9"/>
        <v>24.680283325259044</v>
      </c>
      <c r="L101">
        <v>24.68</v>
      </c>
    </row>
    <row r="102" spans="1:12" x14ac:dyDescent="0.25">
      <c r="A102" s="91" t="s">
        <v>37</v>
      </c>
      <c r="B102" s="92"/>
      <c r="C102" s="92"/>
      <c r="D102" s="92"/>
      <c r="E102" s="92"/>
      <c r="F102" s="92"/>
      <c r="G102" s="92"/>
      <c r="H102" s="92"/>
      <c r="I102" s="20">
        <f>I101/12/1364</f>
        <v>24.680283325259044</v>
      </c>
      <c r="J102" s="35">
        <f t="shared" si="9"/>
        <v>1.5078374465578596E-3</v>
      </c>
      <c r="K102" s="39">
        <v>25.35</v>
      </c>
      <c r="L102" s="45"/>
    </row>
    <row r="103" spans="1:12" ht="51.75" customHeight="1" x14ac:dyDescent="0.25">
      <c r="A103" s="93" t="s">
        <v>47</v>
      </c>
      <c r="B103" s="93"/>
      <c r="C103" s="93"/>
      <c r="D103" s="93"/>
      <c r="E103" s="93"/>
      <c r="F103" s="93"/>
      <c r="G103" s="93"/>
      <c r="H103" s="93"/>
      <c r="I103" s="93"/>
      <c r="J103" s="93"/>
    </row>
    <row r="104" spans="1:12" ht="15.75" x14ac:dyDescent="0.25">
      <c r="A104" s="3"/>
      <c r="B104" s="44"/>
      <c r="C104" s="44"/>
      <c r="D104" s="44"/>
      <c r="E104" s="44"/>
      <c r="F104" s="3"/>
      <c r="G104" s="90"/>
      <c r="H104" s="90"/>
      <c r="I104" s="90"/>
    </row>
    <row r="105" spans="1:12" ht="15.75" x14ac:dyDescent="0.25">
      <c r="A105" s="3"/>
      <c r="B105" s="13"/>
      <c r="C105" s="3"/>
      <c r="D105" s="3"/>
      <c r="E105" s="3"/>
      <c r="F105" s="3"/>
      <c r="G105" s="3"/>
      <c r="H105" s="3"/>
      <c r="I105" s="3"/>
    </row>
    <row r="106" spans="1:12" ht="15.75" x14ac:dyDescent="0.25">
      <c r="A106" s="3"/>
      <c r="B106" s="17"/>
      <c r="C106" s="3"/>
      <c r="D106" s="3"/>
      <c r="E106" s="3"/>
      <c r="F106" s="3"/>
      <c r="G106" s="3"/>
      <c r="H106" s="3"/>
      <c r="I106" s="22"/>
      <c r="J106" s="23"/>
    </row>
    <row r="107" spans="1:12" ht="15.75" x14ac:dyDescent="0.25">
      <c r="A107" s="3"/>
      <c r="B107" s="13"/>
      <c r="C107" s="3"/>
      <c r="D107" s="3"/>
      <c r="E107" s="3"/>
      <c r="F107" s="3"/>
      <c r="G107" s="3"/>
      <c r="H107" s="3"/>
      <c r="I107" s="24"/>
      <c r="J107" s="19"/>
    </row>
  </sheetData>
  <mergeCells count="52">
    <mergeCell ref="G1:J1"/>
    <mergeCell ref="G2:J2"/>
    <mergeCell ref="G3:J3"/>
    <mergeCell ref="G4:J4"/>
    <mergeCell ref="D22:E22"/>
    <mergeCell ref="B19:C19"/>
    <mergeCell ref="B17:C17"/>
    <mergeCell ref="B21:C21"/>
    <mergeCell ref="D17:E17"/>
    <mergeCell ref="D19:E19"/>
    <mergeCell ref="D12:E12"/>
    <mergeCell ref="B18:C18"/>
    <mergeCell ref="B16:C16"/>
    <mergeCell ref="D13:E13"/>
    <mergeCell ref="D14:E14"/>
    <mergeCell ref="D15:E15"/>
    <mergeCell ref="D16:E16"/>
    <mergeCell ref="D18:E18"/>
    <mergeCell ref="A99:H99"/>
    <mergeCell ref="A77:H77"/>
    <mergeCell ref="A57:H57"/>
    <mergeCell ref="A58:H58"/>
    <mergeCell ref="A70:H70"/>
    <mergeCell ref="A98:H98"/>
    <mergeCell ref="A83:H83"/>
    <mergeCell ref="A74:H74"/>
    <mergeCell ref="G104:I104"/>
    <mergeCell ref="A100:H100"/>
    <mergeCell ref="A103:J103"/>
    <mergeCell ref="A102:H102"/>
    <mergeCell ref="A101:H101"/>
    <mergeCell ref="A4:B4"/>
    <mergeCell ref="B12:C12"/>
    <mergeCell ref="B13:C13"/>
    <mergeCell ref="B14:C14"/>
    <mergeCell ref="B15:C15"/>
    <mergeCell ref="A46:H46"/>
    <mergeCell ref="A41:H41"/>
    <mergeCell ref="A40:H40"/>
    <mergeCell ref="E6:J6"/>
    <mergeCell ref="E7:J7"/>
    <mergeCell ref="E9:J9"/>
    <mergeCell ref="B20:C20"/>
    <mergeCell ref="A25:J25"/>
    <mergeCell ref="B22:C22"/>
    <mergeCell ref="A32:H32"/>
    <mergeCell ref="A26:J26"/>
    <mergeCell ref="A28:J28"/>
    <mergeCell ref="D20:E20"/>
    <mergeCell ref="D21:E21"/>
    <mergeCell ref="D23:E23"/>
    <mergeCell ref="B23:C23"/>
  </mergeCells>
  <pageMargins left="1.1811023622047245" right="0.39370078740157483" top="0.59055118110236227" bottom="0.78740157480314965" header="0.47244094488188981" footer="0.23622047244094491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2021-02-26T11:00:26Z</dcterms:modified>
</cp:coreProperties>
</file>